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231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J17" i="1"/>
  <c r="I17" i="1"/>
  <c r="H17" i="1"/>
  <c r="G17" i="1"/>
  <c r="F17" i="1"/>
  <c r="E17" i="1"/>
  <c r="D17" i="1"/>
  <c r="C17" i="1"/>
  <c r="B17" i="1"/>
  <c r="J14" i="1"/>
  <c r="I14" i="1"/>
  <c r="H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<sst xmlns="http://schemas.openxmlformats.org/spreadsheetml/2006/main" count="50" uniqueCount="23">
  <si>
    <t>GC</t>
  </si>
  <si>
    <t>A (1µM)</t>
  </si>
  <si>
    <t>B (5µM)</t>
  </si>
  <si>
    <t>C (10µM)</t>
  </si>
  <si>
    <t>D (50µM)</t>
  </si>
  <si>
    <t>E (100µM)</t>
  </si>
  <si>
    <t>F (250µM)</t>
  </si>
  <si>
    <t>G (500µM)</t>
    <phoneticPr fontId="1" type="noConversion"/>
  </si>
  <si>
    <t>H (10000µM)</t>
  </si>
  <si>
    <t>MSA#1</t>
    <phoneticPr fontId="1" type="noConversion"/>
  </si>
  <si>
    <t>G (500µM)</t>
  </si>
  <si>
    <t>MSA#2</t>
    <phoneticPr fontId="1" type="noConversion"/>
  </si>
  <si>
    <t>MSA#3</t>
    <phoneticPr fontId="1" type="noConversion"/>
  </si>
  <si>
    <t>Average</t>
    <phoneticPr fontId="1" type="noConversion"/>
  </si>
  <si>
    <t>SEM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</si>
  <si>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</si>
  <si>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</si>
  <si>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</si>
  <si>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</si>
  <si>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</si>
  <si>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</si>
  <si>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</si>
  <si>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H (10000µM)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</si>
</sst>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Average Inhibition of MSA on MDA-MB-231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Sheet1!$B$17:$J$17</c:f>
                <c:numCache>
                  <c:formatCode>General</c:formatCode>
                  <c:ptCount val="9"/>
                  <c:pt idx="0">
                    <c:v>13.407595735826284</c:v>
                  </c:pt>
                  <c:pt idx="1">
                    <c:v>16.406891483189124</c:v>
                  </c:pt>
                  <c:pt idx="2">
                    <c:v>8.7135570245940297</c:v>
                  </c:pt>
                  <c:pt idx="3">
                    <c:v>15.411184345660795</c:v>
                  </c:pt>
                  <c:pt idx="4">
                    <c:v>8.3251269585088856</c:v>
                  </c:pt>
                  <c:pt idx="5">
                    <c:v>19.396482965670188</c:v>
                  </c:pt>
                  <c:pt idx="6">
                    <c:v>16.061945673986546</c:v>
                  </c:pt>
                  <c:pt idx="7">
                    <c:v>25.429970882843527</c:v>
                  </c:pt>
                  <c:pt idx="8">
                    <c:v>20.312620381016746</c:v>
                  </c:pt>
                </c:numCache>
              </c:numRef>
            </c:plus>
            <c:minus>
              <c:numRef>
                <c:f>Sheet1!$B$17:$J$17</c:f>
                <c:numCache>
                  <c:formatCode>General</c:formatCode>
                  <c:ptCount val="9"/>
                  <c:pt idx="0">
                    <c:v>13.407595735826284</c:v>
                  </c:pt>
                  <c:pt idx="1">
                    <c:v>16.406891483189124</c:v>
                  </c:pt>
                  <c:pt idx="2">
                    <c:v>8.7135570245940297</c:v>
                  </c:pt>
                  <c:pt idx="3">
                    <c:v>15.411184345660795</c:v>
                  </c:pt>
                  <c:pt idx="4">
                    <c:v>8.3251269585088856</c:v>
                  </c:pt>
                  <c:pt idx="5">
                    <c:v>19.396482965670188</c:v>
                  </c:pt>
                  <c:pt idx="6">
                    <c:v>16.061945673986546</c:v>
                  </c:pt>
                  <c:pt idx="7">
                    <c:v>25.429970882843527</c:v>
                  </c:pt>
                  <c:pt idx="8">
                    <c:v>20.312620381016746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Sheet1!$B$13:$J$13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Sheet1!$B$14:$J$14</c:f>
              <c:numCache>
                <c:formatCode>General</c:formatCode>
                <c:ptCount val="9"/>
                <c:pt idx="0">
                  <c:v>17.647609365671034</c:v>
                </c:pt>
                <c:pt idx="1">
                  <c:v>34.633903509844949</c:v>
                </c:pt>
                <c:pt idx="2">
                  <c:v>27.209338117395532</c:v>
                </c:pt>
                <c:pt idx="3">
                  <c:v>16.11668864191245</c:v>
                </c:pt>
                <c:pt idx="4">
                  <c:v>0.71008933592422352</c:v>
                </c:pt>
                <c:pt idx="5">
                  <c:v>4.7454870930783999</c:v>
                </c:pt>
                <c:pt idx="6">
                  <c:v>-12.315871645131267</c:v>
                </c:pt>
                <c:pt idx="7">
                  <c:v>2.8685182784941197</c:v>
                </c:pt>
                <c:pt idx="8">
                  <c:v>109.28037620093893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245392"/>
        <c:axId val="379246176"/>
      </c:lineChart>
      <c:catAx>
        <c:axId val="379245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Se</a:t>
                </a:r>
                <a:r>
                  <a:rPr lang="en-NZ" altLang="zh-TW" baseline="0"/>
                  <a:t> elemental concentration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9246176"/>
        <c:crosses val="autoZero"/>
        <c:auto val="1"/>
        <c:lblAlgn val="ctr"/>
        <c:lblOffset val="100"/>
        <c:noMultiLvlLbl val="0"/>
      </c:catAx>
      <c:valAx>
        <c:axId val="37924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924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Toxicity of MSA to MDA-MB-231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Sheet1!$A$6</c:f>
              <c:strCache>
                <c:ptCount val="1"/>
                <c:pt idx="0">
                  <c:v>MSA#2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Sheet1!$B$5:$J$5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Sheet1!$B$6:$J$6</c:f>
              <c:numCache>
                <c:formatCode>General</c:formatCode>
                <c:ptCount val="9"/>
                <c:pt idx="0">
                  <c:v>0</c:v>
                </c:pt>
                <c:pt idx="1">
                  <c:v>16.708023159636056</c:v>
                </c:pt>
                <c:pt idx="2">
                  <c:v>21.505376344086031</c:v>
                </c:pt>
                <c:pt idx="3">
                  <c:v>-0.82712985938793793</c:v>
                </c:pt>
                <c:pt idx="4">
                  <c:v>-14.888337468982613</c:v>
                </c:pt>
                <c:pt idx="5">
                  <c:v>-23.821339950372192</c:v>
                </c:pt>
                <c:pt idx="6">
                  <c:v>-39.040529363109982</c:v>
                </c:pt>
                <c:pt idx="7">
                  <c:v>-4.6319272125723785</c:v>
                </c:pt>
                <c:pt idx="8">
                  <c:v>79.239040529363109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Sheet1!$A$2</c:f>
              <c:strCache>
                <c:ptCount val="1"/>
                <c:pt idx="0">
                  <c:v>MSA#1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Sheet1!$B$2:$J$2</c:f>
              <c:numCache>
                <c:formatCode>General</c:formatCode>
                <c:ptCount val="9"/>
                <c:pt idx="0">
                  <c:v>43.956043956043949</c:v>
                </c:pt>
                <c:pt idx="1">
                  <c:v>67.399267399267387</c:v>
                </c:pt>
                <c:pt idx="2">
                  <c:v>44.322344322344321</c:v>
                </c:pt>
                <c:pt idx="3">
                  <c:v>46.886446886446876</c:v>
                </c:pt>
                <c:pt idx="4">
                  <c:v>13.553113553113576</c:v>
                </c:pt>
                <c:pt idx="5">
                  <c:v>41.758241758241752</c:v>
                </c:pt>
                <c:pt idx="6">
                  <c:v>16.483516483516482</c:v>
                </c:pt>
                <c:pt idx="7">
                  <c:v>50.183150183150182</c:v>
                </c:pt>
                <c:pt idx="8">
                  <c:v>147.98534798534797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Sheet1!$A$10</c:f>
              <c:strCache>
                <c:ptCount val="1"/>
                <c:pt idx="0">
                  <c:v>MSA#3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Sheet1!$B$9:$J$9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Sheet1!$B$10:$J$10</c:f>
              <c:numCache>
                <c:formatCode>General</c:formatCode>
                <c:ptCount val="9"/>
                <c:pt idx="0">
                  <c:v>8.9867841409691493</c:v>
                </c:pt>
                <c:pt idx="1">
                  <c:v>19.794419970631409</c:v>
                </c:pt>
                <c:pt idx="2">
                  <c:v>15.800293685756245</c:v>
                </c:pt>
                <c:pt idx="3">
                  <c:v>2.2907488986784159</c:v>
                </c:pt>
                <c:pt idx="4">
                  <c:v>3.4654919236417072</c:v>
                </c:pt>
                <c:pt idx="5">
                  <c:v>-3.7004405286343598</c:v>
                </c:pt>
                <c:pt idx="6">
                  <c:v>-14.390602055800301</c:v>
                </c:pt>
                <c:pt idx="7">
                  <c:v>-36.945668135095445</c:v>
                </c:pt>
                <c:pt idx="8">
                  <c:v>100.61674008810573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258328"/>
        <c:axId val="379255976"/>
      </c:lineChart>
      <c:catAx>
        <c:axId val="379258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9255976"/>
        <c:crosses val="autoZero"/>
        <c:auto val="1"/>
        <c:lblAlgn val="ctr"/>
        <c:lblOffset val="100"/>
        <c:noMultiLvlLbl val="0"/>
      </c:catAx>
      <c:valAx>
        <c:axId val="379255976"/>
        <c:scaling>
          <c:orientation val="minMax"/>
          <c:max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9258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1</xdr:row>
      <xdr:rowOff>33336</xdr:rowOff>
    </xdr:from>
    <xdr:to>
      <xdr:col>19</xdr:col>
      <xdr:colOff>419101</xdr:colOff>
      <xdr:row>17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323849</xdr:colOff>
      <xdr:row>20</xdr:row>
      <xdr:rowOff>157162</xdr:rowOff>
    </xdr:from>
    <xdr:to>
      <xdr:col>20</xdr:col>
      <xdr:colOff>104774</xdr:colOff>
      <xdr:row>36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E1" workbookViewId="0">
      <selection activeCell="K19" sqref="K19"/>
    </sheetView>
  </sheetViews>
  <sheetFormatPr defaultRowHeight="15.75" x14ac:dyDescent="0.25"/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>
        <v>43.956043956043949</v>
      </c>
      <c r="C2">
        <v>67.399267399267387</v>
      </c>
      <c r="D2">
        <v>44.322344322344321</v>
      </c>
      <c r="E2">
        <v>46.886446886446876</v>
      </c>
      <c r="F2">
        <v>13.553113553113576</v>
      </c>
      <c r="G2">
        <v>41.758241758241752</v>
      </c>
      <c r="H2">
        <v>16.483516483516482</v>
      </c>
      <c r="I2">
        <v>50.183150183150182</v>
      </c>
      <c r="J2">
        <v>147.98534798534797</v>
      </c>
    </row>
    <row r="5" spans="1:10" x14ac:dyDescent="0.25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10</v>
      </c>
      <c r="J5" t="s">
        <v>8</v>
      </c>
    </row>
    <row r="6" spans="1:10" x14ac:dyDescent="0.25">
      <c r="A6" t="s">
        <v>11</v>
      </c>
      <c r="B6">
        <v>0</v>
      </c>
      <c r="C6">
        <v>16.708023159636056</v>
      </c>
      <c r="D6">
        <v>21.505376344086031</v>
      </c>
      <c r="E6">
        <v>-0.82712985938793793</v>
      </c>
      <c r="F6">
        <v>-14.888337468982613</v>
      </c>
      <c r="G6">
        <v>-23.821339950372192</v>
      </c>
      <c r="H6">
        <v>-39.040529363109982</v>
      </c>
      <c r="I6">
        <v>-4.6319272125723785</v>
      </c>
      <c r="J6">
        <v>79.239040529363109</v>
      </c>
    </row>
    <row r="9" spans="1:10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10</v>
      </c>
      <c r="J9" t="s">
        <v>8</v>
      </c>
    </row>
    <row r="10" spans="1:10" x14ac:dyDescent="0.25">
      <c r="A10" t="s">
        <v>12</v>
      </c>
      <c r="B10">
        <v>8.9867841409691493</v>
      </c>
      <c r="C10">
        <v>19.794419970631409</v>
      </c>
      <c r="D10">
        <v>15.800293685756245</v>
      </c>
      <c r="E10">
        <v>2.2907488986784159</v>
      </c>
      <c r="F10">
        <v>3.4654919236417072</v>
      </c>
      <c r="G10">
        <v>-3.7004405286343598</v>
      </c>
      <c r="H10">
        <v>-14.390602055800301</v>
      </c>
      <c r="I10">
        <v>-36.945668135095445</v>
      </c>
      <c r="J10">
        <v>100.61674008810573</v>
      </c>
    </row>
    <row r="13" spans="1:10" x14ac:dyDescent="0.25"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10</v>
      </c>
      <c r="J13" t="s">
        <v>8</v>
      </c>
    </row>
    <row r="14" spans="1:10" x14ac:dyDescent="0.25">
      <c r="A14" t="s">
        <v>13</v>
      </c>
      <c r="B14">
        <f t="shared" ref="B14:J14" si="0">AVERAGE(B2,B6,B10)</f>
        <v>17.647609365671034</v>
      </c>
      <c r="C14">
        <f t="shared" si="0"/>
        <v>34.633903509844949</v>
      </c>
      <c r="D14">
        <f t="shared" si="0"/>
        <v>27.209338117395532</v>
      </c>
      <c r="E14">
        <f t="shared" si="0"/>
        <v>16.11668864191245</v>
      </c>
      <c r="F14">
        <f t="shared" si="0"/>
        <v>0.71008933592422352</v>
      </c>
      <c r="G14">
        <f t="shared" si="0"/>
        <v>4.7454870930783999</v>
      </c>
      <c r="H14">
        <f t="shared" si="0"/>
        <v>-12.315871645131267</v>
      </c>
      <c r="I14">
        <f t="shared" si="0"/>
        <v>2.8685182784941197</v>
      </c>
      <c r="J14">
        <f t="shared" si="0"/>
        <v>109.28037620093893</v>
      </c>
    </row>
    <row r="16" spans="1:10" x14ac:dyDescent="0.25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19</v>
      </c>
      <c r="G16" t="s">
        <v>20</v>
      </c>
      <c r="H16" t="s">
        <v>21</v>
      </c>
      <c r="I16" t="s">
        <v>7</v>
      </c>
      <c r="J16" t="s">
        <v>22</v>
      </c>
    </row>
    <row r="17" spans="2:10" x14ac:dyDescent="0.25">
      <c r="B17">
        <f t="shared" ref="B17:J17" si="1">STDEV(B2,B6,B10)/SQRT(3)</f>
        <v>13.407595735826284</v>
      </c>
      <c r="C17">
        <f t="shared" si="1"/>
        <v>16.406891483189124</v>
      </c>
      <c r="D17">
        <f t="shared" si="1"/>
        <v>8.7135570245940297</v>
      </c>
      <c r="E17">
        <f t="shared" si="1"/>
        <v>15.411184345660795</v>
      </c>
      <c r="F17">
        <f t="shared" si="1"/>
        <v>8.3251269585088856</v>
      </c>
      <c r="G17">
        <f t="shared" si="1"/>
        <v>19.396482965670188</v>
      </c>
      <c r="H17">
        <f t="shared" si="1"/>
        <v>16.061945673986546</v>
      </c>
      <c r="I17">
        <f t="shared" si="1"/>
        <v>25.429970882843527</v>
      </c>
      <c r="J17">
        <f t="shared" si="1"/>
        <v>20.312620381016746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2015-08-06T05:33:26Z</dcterms:created>
  <dcterms:modified xsi:type="dcterms:W3CDTF">2015-09-01T05:19:27Z</dcterms:modified>
</cp:coreProperties>
</file>